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120" yWindow="105" windowWidth="15120" windowHeight="8010"/>
  </bookViews>
  <sheets>
    <sheet name="Лот №1" sheetId="1" r:id="rId1"/>
    <sheet name="Лист2" sheetId="2" r:id="rId2"/>
    <sheet name="Лист3" sheetId="3" r:id="rId3"/>
  </sheets>
  <definedNames>
    <definedName name="_xlnm.Print_Area" localSheetId="0">'Лот №1'!$A$1:$G$56</definedName>
  </definedNames>
  <calcPr calcId="145621"/>
</workbook>
</file>

<file path=xl/calcChain.xml><?xml version="1.0" encoding="utf-8"?>
<calcChain xmlns="http://schemas.openxmlformats.org/spreadsheetml/2006/main">
  <c r="G9" i="1"/>
  <c r="G38"/>
  <c r="G39" l="1"/>
  <c r="G40" s="1"/>
  <c r="G41" s="1"/>
</calcChain>
</file>

<file path=xl/sharedStrings.xml><?xml version="1.0" encoding="utf-8"?>
<sst xmlns="http://schemas.openxmlformats.org/spreadsheetml/2006/main" count="117" uniqueCount="90">
  <si>
    <t>Итого:</t>
  </si>
  <si>
    <t>Всего:</t>
  </si>
  <si>
    <t>Цена за единицу без НДС, руб.</t>
  </si>
  <si>
    <t>Сумма без НДС, руб.</t>
  </si>
  <si>
    <t>№ п/п</t>
  </si>
  <si>
    <t>НДС 18%:</t>
  </si>
  <si>
    <t>Ед. изм.</t>
  </si>
  <si>
    <t>СПЕЦИФИКАЦИЯ</t>
  </si>
  <si>
    <t>Наименование</t>
  </si>
  <si>
    <t>Требования к качеству</t>
  </si>
  <si>
    <t>________________  /____________ /</t>
  </si>
  <si>
    <t>Генеральный директор АО «Хиагда»</t>
  </si>
  <si>
    <t>________________  /А.А. Дементьев /</t>
  </si>
  <si>
    <t>шт</t>
  </si>
  <si>
    <t>Количество на 2015 год</t>
  </si>
  <si>
    <t>Итого с учётом НДС: __________________ руб. (______________________ рублей ___ копеек), в т.ч. НДС (18%) - ___________________ руб.</t>
  </si>
  <si>
    <t>2. Условия поставки: доставка до АО «Хиагда» (Грузополучателя) согласно отгрузочным реквизитам:  672018, Забайкальский край, г. Чита, п. Рудник Кадала, Дворцовский тракт, 50, Центральная база МТС АО «Хиагда»</t>
  </si>
  <si>
    <t>Участник запроса цен должен принять во внимание, что ссылки в документации по запросу цен на товарные знаки, знаки обслуживания, фирменные наименования, патенты, полезные модели, промышленные образцы, наименование места происхождения товара или наименование производителя, носятлишь рекомендательный, а не обязательный характер. Участник запроса цен может представить в своей заявке на участие в запросе цен иные товарные знаки, знаки обслуживания, фирменные наименования, патенты, полезные модели, промышленные образцы, места происхождения товара или производители, при условии, что произведенные замены совместимы между собой, по существу равноценны (эквиваленты) [или превосходят по качеству товар, указанный в технических условиях (аналоги).]</t>
  </si>
  <si>
    <t>Обязательное условие при поставке аналога/эквивалента: совместимость между собой всех позиций специфкации</t>
  </si>
  <si>
    <t xml:space="preserve">Приемник геодезический спутниковый NET-G3A (GPS/ГЛОНАСС, L1/L2, AMR, RTK 10 Гц, 1Гб) </t>
  </si>
  <si>
    <t>Кабель антенный 30 метров</t>
  </si>
  <si>
    <t>Грозоразрядник N-712Q</t>
  </si>
  <si>
    <t>Кабель антенна-грозоразрядник</t>
  </si>
  <si>
    <t>Двухчастотная GPS/ГЛОHACC/Galileo антенна G3-A1 с защитной пластиной</t>
  </si>
  <si>
    <t>Колпак защитный для антенны G3-A1</t>
  </si>
  <si>
    <t>Блок бесперебойного питания UPS APC-500</t>
  </si>
  <si>
    <t>Шкаф полузакрытый</t>
  </si>
  <si>
    <t>Крепление для антенны ANLI</t>
  </si>
  <si>
    <t>Радиомодем Satelline-Easy Pro 35W</t>
  </si>
  <si>
    <t>Антенна NGP Antenex 405-490 МГц/5dBi/1м</t>
  </si>
  <si>
    <t>Антенное крепление NMO-TNC 5/8"</t>
  </si>
  <si>
    <t>Антенный кабель TNCm/TNCm</t>
  </si>
  <si>
    <t xml:space="preserve">Кабель C-P-35W (для модема Epic Pro 35W,                 2 метра в комплект входят переходники "крокодилы") </t>
  </si>
  <si>
    <t>Кабель EpicPro 35W - Topcon</t>
  </si>
  <si>
    <t>Приёмник Topcon GR-5 GSM УКВ439-443</t>
  </si>
  <si>
    <t>Авторизационный файл на CD (набор стандартных опций для GR5: прием сигналов GPS L1, L2, RTK 10 Гц, AMR, запись на SD, опция USB)</t>
  </si>
  <si>
    <t>Авторизационный файл на CD (прием сигналов ГЛОНАСС L1/L2 для GR-5)</t>
  </si>
  <si>
    <t>Авторизационный файл на CD GR5 GPS L5 (прием сигналов GPS L5 для GR-5)</t>
  </si>
  <si>
    <t xml:space="preserve">Антенна 450-470 МГц с рвзьемом BNC  </t>
  </si>
  <si>
    <t>Карта памяти 2GB Industrial Secure Digitital Card, 80 X, Transcend</t>
  </si>
  <si>
    <t>Программное обеспечение Magnet Office Tools Adv. Post processing для обработки ГНСС данных, RTK, тяхеометров (USBключ)</t>
  </si>
  <si>
    <t>Полевой контроллер FC-250</t>
  </si>
  <si>
    <t xml:space="preserve"> Программное обеспечение Magnet Field GPS модуль для работы с ГНСС приемниками и ГИС</t>
  </si>
  <si>
    <t>Крепление контроллера FC-250 на веху</t>
  </si>
  <si>
    <t>Сумка 5769 Velocity для GPS приёмника</t>
  </si>
  <si>
    <t xml:space="preserve">Веха 5520-11, телескопическая 2,6м                                                                                                   </t>
  </si>
  <si>
    <t xml:space="preserve">Штатив 5218 для геодезических инструментов                                                            </t>
  </si>
  <si>
    <t>1 комплект в соответствии с техническим заданием</t>
  </si>
  <si>
    <t>3. Срок поставки: в течение 2 (двух) месяцев с момента заключения договора с возможностью досрочной поставки</t>
  </si>
  <si>
    <t>От Исполнителя:</t>
  </si>
  <si>
    <t>От Заказчика:</t>
  </si>
  <si>
    <t>5. Место выполнения монтажных и пусконаладочных работ с обучением персонала Заказчика: Республика Бурятия, Баунтовский район, Хиагдинское месторождение урана, Цех подземного выщелачивания АО «Хиагда». Место расположения в 250 км от г.Чита,  (550 км от г. Улан – Удэ) по автомобильной автодороге г.Чита - п.Багдарин.</t>
  </si>
  <si>
    <t>1.  Поставщик обязуется поставить, а Покупатель принять и оплатить следующее Оборудование:</t>
  </si>
  <si>
    <t xml:space="preserve">Приложение № 1 к Договору </t>
  </si>
  <si>
    <t xml:space="preserve">6. Заказчик производит оплату за фактически поставленное и принятое Оборудование, а также выполненные работы по монтажу и пусконаладке с обучением персонала Заказчика в течение 30 (Тридцати) календарных дней с момента подписания Сторонами Акта сдачи-приемки результатов выполненных работ </t>
  </si>
  <si>
    <t>1.1</t>
  </si>
  <si>
    <t>1.2</t>
  </si>
  <si>
    <t>1.3</t>
  </si>
  <si>
    <t>1.4</t>
  </si>
  <si>
    <t>1.5</t>
  </si>
  <si>
    <t>1.6</t>
  </si>
  <si>
    <t>1.7</t>
  </si>
  <si>
    <t>1.8</t>
  </si>
  <si>
    <t>1.9</t>
  </si>
  <si>
    <t>1.10</t>
  </si>
  <si>
    <t>1.11</t>
  </si>
  <si>
    <t>1.12</t>
  </si>
  <si>
    <t>1.13</t>
  </si>
  <si>
    <t>1.14</t>
  </si>
  <si>
    <t>1.15</t>
  </si>
  <si>
    <t>1.16</t>
  </si>
  <si>
    <t>1.17</t>
  </si>
  <si>
    <t>1.18</t>
  </si>
  <si>
    <t>1.19</t>
  </si>
  <si>
    <t>1.20</t>
  </si>
  <si>
    <t>1.21</t>
  </si>
  <si>
    <t>1.22</t>
  </si>
  <si>
    <t>1.23</t>
  </si>
  <si>
    <t>1.24</t>
  </si>
  <si>
    <t>1.25</t>
  </si>
  <si>
    <t>1.26</t>
  </si>
  <si>
    <t>1.27</t>
  </si>
  <si>
    <t>1.28</t>
  </si>
  <si>
    <t>2</t>
  </si>
  <si>
    <t>Навигационное оборудование, в том числе:</t>
  </si>
  <si>
    <t>комп.</t>
  </si>
  <si>
    <t>условная шт</t>
  </si>
  <si>
    <t>в соответствии с техническим заданием</t>
  </si>
  <si>
    <t>Выполнение монтажных и пусконаладочных работ оборудования и проведение обучения персонала Заказчика</t>
  </si>
  <si>
    <t>4. Исполнитель своими силами обязуется выполнить работы  по монтажу и пусконаладке оборудования ГНСС (установить базовый приемник, подключить блок бесперебойного питания, установить антенну ГНСС на крыше, проложить до базового приемника антенный кабель, кабель питания и ЛВС, установить и настроить соответствующее програмное обеспечение, произвести пробные измерения и т.д.), а также провести обучение персонала Заказчика, в порядке согласованном Сторонами. Сроки проведения работ указаны в п. 5.1. - 5.2. Договора</t>
  </si>
</sst>
</file>

<file path=xl/styles.xml><?xml version="1.0" encoding="utf-8"?>
<styleSheet xmlns="http://schemas.openxmlformats.org/spreadsheetml/2006/main">
  <numFmts count="2">
    <numFmt numFmtId="164" formatCode="#,##0.00_р_."/>
    <numFmt numFmtId="165" formatCode="#,##0.00_ ;\-#,##0.00\ "/>
  </numFmts>
  <fonts count="11">
    <font>
      <sz val="11"/>
      <color theme="1"/>
      <name val="Calibri"/>
      <family val="2"/>
      <charset val="204"/>
      <scheme val="minor"/>
    </font>
    <font>
      <sz val="12"/>
      <name val="Times New Roman"/>
      <family val="1"/>
      <charset val="204"/>
    </font>
    <font>
      <sz val="10"/>
      <name val="Arial Cyr"/>
      <charset val="204"/>
    </font>
    <font>
      <sz val="14"/>
      <color theme="1"/>
      <name val="Times New Roman"/>
      <family val="1"/>
      <charset val="204"/>
    </font>
    <font>
      <sz val="14"/>
      <color theme="1"/>
      <name val="Calibri"/>
      <family val="2"/>
      <charset val="204"/>
      <scheme val="minor"/>
    </font>
    <font>
      <sz val="14"/>
      <name val="Times New Roman"/>
      <family val="1"/>
      <charset val="204"/>
    </font>
    <font>
      <b/>
      <sz val="14"/>
      <name val="Times New Roman"/>
      <family val="1"/>
      <charset val="204"/>
    </font>
    <font>
      <sz val="12"/>
      <color theme="1"/>
      <name val="Times New Roman"/>
      <family val="1"/>
      <charset val="204"/>
    </font>
    <font>
      <b/>
      <sz val="16"/>
      <name val="Times New Roman"/>
      <family val="1"/>
      <charset val="204"/>
    </font>
    <font>
      <sz val="14"/>
      <color rgb="FF000000"/>
      <name val="Times New Roman"/>
      <family val="1"/>
      <charset val="204"/>
    </font>
    <font>
      <b/>
      <sz val="14"/>
      <color rgb="FF000000"/>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2" fillId="0" borderId="0"/>
  </cellStyleXfs>
  <cellXfs count="66">
    <xf numFmtId="0" fontId="0" fillId="0" borderId="0" xfId="0"/>
    <xf numFmtId="0" fontId="3" fillId="0" borderId="0" xfId="0" applyFont="1"/>
    <xf numFmtId="0" fontId="4" fillId="0" borderId="0" xfId="0" applyFont="1"/>
    <xf numFmtId="0" fontId="3" fillId="0" borderId="0" xfId="0" applyFont="1" applyAlignment="1">
      <alignment horizontal="left"/>
    </xf>
    <xf numFmtId="0" fontId="5" fillId="0" borderId="0" xfId="0" applyFont="1"/>
    <xf numFmtId="0" fontId="5" fillId="0" borderId="0" xfId="0" applyFont="1" applyAlignment="1"/>
    <xf numFmtId="0" fontId="3" fillId="0" borderId="0" xfId="0" applyFont="1" applyAlignment="1"/>
    <xf numFmtId="0" fontId="5" fillId="0" borderId="0" xfId="0" applyFont="1" applyAlignment="1">
      <alignment horizontal="left" vertical="center"/>
    </xf>
    <xf numFmtId="0" fontId="3" fillId="0" borderId="0" xfId="0" applyFont="1" applyAlignment="1">
      <alignment horizontal="center"/>
    </xf>
    <xf numFmtId="0" fontId="6" fillId="0" borderId="0" xfId="0" applyFont="1" applyAlignment="1">
      <alignment vertical="center"/>
    </xf>
    <xf numFmtId="0" fontId="6" fillId="0" borderId="0" xfId="0" applyFont="1" applyAlignment="1">
      <alignment horizontal="left" vertical="center"/>
    </xf>
    <xf numFmtId="0" fontId="7" fillId="0" borderId="0" xfId="0" applyFont="1" applyAlignment="1">
      <alignment horizontal="left"/>
    </xf>
    <xf numFmtId="0" fontId="7" fillId="0" borderId="0" xfId="0" applyFont="1"/>
    <xf numFmtId="0" fontId="7" fillId="0" borderId="0" xfId="0" applyFont="1" applyAlignment="1"/>
    <xf numFmtId="0" fontId="7" fillId="0" borderId="0" xfId="0" applyFont="1" applyAlignment="1">
      <alignment horizontal="center"/>
    </xf>
    <xf numFmtId="0" fontId="3" fillId="0" borderId="0" xfId="0" applyFont="1" applyAlignment="1">
      <alignment horizontal="right"/>
    </xf>
    <xf numFmtId="0" fontId="8" fillId="0" borderId="0" xfId="0" applyFont="1" applyAlignment="1">
      <alignment horizontal="center"/>
    </xf>
    <xf numFmtId="0" fontId="8" fillId="0" borderId="0" xfId="0" applyFont="1" applyAlignment="1">
      <alignment horizontal="center"/>
    </xf>
    <xf numFmtId="164" fontId="5" fillId="0" borderId="1" xfId="0" applyNumberFormat="1" applyFont="1" applyBorder="1" applyAlignment="1">
      <alignment horizontal="center" vertical="center"/>
    </xf>
    <xf numFmtId="0" fontId="6" fillId="0" borderId="0" xfId="0" applyFont="1" applyBorder="1" applyAlignment="1">
      <alignment horizontal="left"/>
    </xf>
    <xf numFmtId="4" fontId="6" fillId="0" borderId="1" xfId="0" applyNumberFormat="1" applyFont="1" applyBorder="1" applyAlignment="1">
      <alignment vertical="center"/>
    </xf>
    <xf numFmtId="0" fontId="1" fillId="0" borderId="1" xfId="0" applyFont="1" applyBorder="1" applyAlignment="1">
      <alignment horizontal="center" vertical="center" wrapText="1"/>
    </xf>
    <xf numFmtId="0" fontId="5" fillId="0" borderId="7" xfId="0" applyFont="1" applyBorder="1" applyAlignment="1">
      <alignment horizontal="left" vertical="top" wrapText="1"/>
    </xf>
    <xf numFmtId="0" fontId="9" fillId="0" borderId="1" xfId="0" applyFont="1" applyBorder="1" applyAlignment="1" applyProtection="1">
      <alignment horizontal="left" vertical="top" wrapText="1"/>
      <protection locked="0"/>
    </xf>
    <xf numFmtId="0" fontId="9" fillId="0" borderId="8" xfId="0" applyFont="1" applyBorder="1" applyAlignment="1" applyProtection="1">
      <alignment horizontal="left" vertical="top" wrapText="1"/>
      <protection locked="0"/>
    </xf>
    <xf numFmtId="49" fontId="5" fillId="0" borderId="1" xfId="0" applyNumberFormat="1" applyFont="1" applyBorder="1" applyAlignment="1">
      <alignment horizontal="center" vertical="center" wrapText="1"/>
    </xf>
    <xf numFmtId="0" fontId="6" fillId="4" borderId="1" xfId="0" applyFont="1" applyFill="1" applyBorder="1" applyAlignment="1">
      <alignment horizontal="center" vertical="center" wrapText="1"/>
    </xf>
    <xf numFmtId="0" fontId="6" fillId="4" borderId="7" xfId="0" applyFont="1" applyFill="1" applyBorder="1" applyAlignment="1">
      <alignment horizontal="left" vertical="center" wrapText="1"/>
    </xf>
    <xf numFmtId="0" fontId="5" fillId="4" borderId="7" xfId="0" applyFont="1" applyFill="1" applyBorder="1" applyAlignment="1">
      <alignment horizontal="center" vertical="center" wrapText="1"/>
    </xf>
    <xf numFmtId="0" fontId="1" fillId="4" borderId="1" xfId="0" applyFont="1" applyFill="1" applyBorder="1" applyAlignment="1">
      <alignment horizontal="center" vertical="center"/>
    </xf>
    <xf numFmtId="0" fontId="1" fillId="4" borderId="1" xfId="0" applyFont="1" applyFill="1" applyBorder="1" applyAlignment="1">
      <alignment horizontal="center" vertical="center" wrapText="1"/>
    </xf>
    <xf numFmtId="49" fontId="6" fillId="4" borderId="1" xfId="0" applyNumberFormat="1" applyFont="1" applyFill="1" applyBorder="1" applyAlignment="1">
      <alignment horizontal="center" vertical="center" wrapText="1"/>
    </xf>
    <xf numFmtId="0" fontId="10" fillId="4" borderId="1" xfId="0" applyFont="1" applyFill="1" applyBorder="1" applyAlignment="1" applyProtection="1">
      <alignment horizontal="left" vertical="top" wrapText="1"/>
      <protection locked="0"/>
    </xf>
    <xf numFmtId="0" fontId="5" fillId="4" borderId="1" xfId="1" applyFont="1" applyFill="1" applyBorder="1" applyAlignment="1">
      <alignment horizontal="center" vertical="center" wrapText="1"/>
    </xf>
    <xf numFmtId="4" fontId="1" fillId="4" borderId="1" xfId="0" applyNumberFormat="1" applyFont="1" applyFill="1" applyBorder="1" applyAlignment="1">
      <alignment horizontal="center" vertical="center" wrapText="1"/>
    </xf>
    <xf numFmtId="165" fontId="5" fillId="4" borderId="1" xfId="0" applyNumberFormat="1" applyFont="1" applyFill="1" applyBorder="1" applyAlignment="1">
      <alignment horizontal="center" vertical="center" wrapText="1"/>
    </xf>
    <xf numFmtId="164" fontId="5" fillId="4" borderId="1" xfId="0" applyNumberFormat="1" applyFont="1" applyFill="1" applyBorder="1" applyAlignment="1">
      <alignment horizontal="center" vertical="center" wrapText="1"/>
    </xf>
    <xf numFmtId="0" fontId="5" fillId="0" borderId="0" xfId="0" applyFont="1" applyAlignment="1">
      <alignment horizontal="left" vertical="top" wrapText="1"/>
    </xf>
    <xf numFmtId="0" fontId="5" fillId="2" borderId="0" xfId="0" applyFont="1" applyFill="1" applyAlignment="1">
      <alignment horizontal="left" vertical="top"/>
    </xf>
    <xf numFmtId="0" fontId="5" fillId="0" borderId="3" xfId="0" applyFont="1" applyBorder="1" applyAlignment="1">
      <alignment horizontal="left" vertical="top" wrapText="1"/>
    </xf>
    <xf numFmtId="0" fontId="8" fillId="0" borderId="0" xfId="0" applyFont="1" applyAlignment="1">
      <alignment horizont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5" fillId="0" borderId="2" xfId="0" applyFont="1" applyBorder="1" applyAlignment="1">
      <alignment horizontal="left"/>
    </xf>
    <xf numFmtId="0" fontId="5" fillId="0" borderId="1" xfId="0" applyFont="1" applyBorder="1" applyAlignment="1">
      <alignment horizontal="center" vertical="center" wrapText="1"/>
    </xf>
    <xf numFmtId="0" fontId="6" fillId="3" borderId="4" xfId="0" applyFont="1" applyFill="1" applyBorder="1" applyAlignment="1">
      <alignment horizontal="left" vertical="top" wrapText="1"/>
    </xf>
    <xf numFmtId="0" fontId="6" fillId="3" borderId="5" xfId="0" applyFont="1" applyFill="1" applyBorder="1" applyAlignment="1">
      <alignment horizontal="left" vertical="top" wrapText="1"/>
    </xf>
    <xf numFmtId="0" fontId="6" fillId="3" borderId="6" xfId="0" applyFont="1" applyFill="1" applyBorder="1" applyAlignment="1">
      <alignment horizontal="left" vertical="top" wrapText="1"/>
    </xf>
    <xf numFmtId="0" fontId="6" fillId="3" borderId="4" xfId="0" applyFont="1" applyFill="1" applyBorder="1" applyAlignment="1">
      <alignment horizontal="left" vertical="top"/>
    </xf>
    <xf numFmtId="0" fontId="6" fillId="3" borderId="5" xfId="0" applyFont="1" applyFill="1" applyBorder="1" applyAlignment="1">
      <alignment horizontal="left" vertical="top"/>
    </xf>
    <xf numFmtId="0" fontId="6" fillId="3" borderId="6" xfId="0" applyFont="1" applyFill="1" applyBorder="1" applyAlignment="1">
      <alignment horizontal="left" vertical="top"/>
    </xf>
    <xf numFmtId="0" fontId="5" fillId="2" borderId="0" xfId="0" applyFont="1" applyFill="1" applyAlignment="1">
      <alignment horizontal="left" vertical="top" wrapText="1"/>
    </xf>
    <xf numFmtId="0" fontId="6" fillId="0" borderId="4" xfId="0" applyFont="1" applyBorder="1" applyAlignment="1">
      <alignment horizontal="right" vertical="center"/>
    </xf>
    <xf numFmtId="0" fontId="6" fillId="0" borderId="5" xfId="0" applyFont="1" applyBorder="1" applyAlignment="1">
      <alignment horizontal="right" vertical="center"/>
    </xf>
    <xf numFmtId="0" fontId="6" fillId="0" borderId="3" xfId="0" applyFont="1" applyBorder="1" applyAlignment="1">
      <alignment horizontal="left" wrapText="1"/>
    </xf>
    <xf numFmtId="0" fontId="6" fillId="0" borderId="3" xfId="0" applyFont="1" applyBorder="1" applyAlignment="1">
      <alignment horizontal="left"/>
    </xf>
    <xf numFmtId="0" fontId="5" fillId="0" borderId="7" xfId="1" applyFont="1" applyFill="1" applyBorder="1" applyAlignment="1">
      <alignment horizontal="center" vertical="center" wrapText="1"/>
    </xf>
    <xf numFmtId="0" fontId="5" fillId="0" borderId="9" xfId="1" applyFont="1" applyFill="1" applyBorder="1" applyAlignment="1">
      <alignment horizontal="center" vertical="center" wrapText="1"/>
    </xf>
    <xf numFmtId="0" fontId="5" fillId="0" borderId="8" xfId="1" applyFont="1" applyFill="1" applyBorder="1" applyAlignment="1">
      <alignment horizontal="center" vertical="center" wrapText="1"/>
    </xf>
    <xf numFmtId="4" fontId="1" fillId="0" borderId="7" xfId="0" applyNumberFormat="1" applyFont="1" applyBorder="1" applyAlignment="1">
      <alignment horizontal="center" vertical="center" wrapText="1"/>
    </xf>
    <xf numFmtId="4" fontId="1" fillId="0" borderId="9" xfId="0" applyNumberFormat="1" applyFont="1" applyBorder="1" applyAlignment="1">
      <alignment horizontal="center" vertical="center" wrapText="1"/>
    </xf>
    <xf numFmtId="4" fontId="1" fillId="0" borderId="8" xfId="0" applyNumberFormat="1" applyFont="1" applyBorder="1" applyAlignment="1">
      <alignment horizontal="center" vertical="center" wrapText="1"/>
    </xf>
    <xf numFmtId="165" fontId="5" fillId="0" borderId="7" xfId="0" applyNumberFormat="1" applyFont="1" applyBorder="1" applyAlignment="1">
      <alignment horizontal="center" vertical="center" wrapText="1"/>
    </xf>
    <xf numFmtId="165" fontId="5" fillId="0" borderId="9" xfId="0" applyNumberFormat="1" applyFont="1" applyBorder="1" applyAlignment="1">
      <alignment horizontal="center" vertical="center" wrapText="1"/>
    </xf>
    <xf numFmtId="165" fontId="5" fillId="0" borderId="8" xfId="0" applyNumberFormat="1" applyFont="1" applyBorder="1" applyAlignment="1">
      <alignment horizontal="center" vertical="center" wrapText="1"/>
    </xf>
    <xf numFmtId="0" fontId="5" fillId="0" borderId="0" xfId="0" applyFont="1" applyFill="1" applyAlignment="1">
      <alignment horizontal="left" vertical="top" wrapText="1"/>
    </xf>
  </cellXfs>
  <cellStyles count="2">
    <cellStyle name="Обычный" xfId="0" builtinId="0"/>
    <cellStyle name="Обычный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G57"/>
  <sheetViews>
    <sheetView tabSelected="1" view="pageBreakPreview" topLeftCell="A43" zoomScale="70" zoomScaleNormal="75" zoomScaleSheetLayoutView="70" workbookViewId="0">
      <selection activeCell="A48" sqref="A48:G48"/>
    </sheetView>
  </sheetViews>
  <sheetFormatPr defaultRowHeight="18.75"/>
  <cols>
    <col min="1" max="1" width="10.28515625" style="2" customWidth="1"/>
    <col min="2" max="2" width="70.85546875" style="2" customWidth="1"/>
    <col min="3" max="3" width="36.28515625" style="2" customWidth="1"/>
    <col min="4" max="4" width="13.28515625" style="2" customWidth="1"/>
    <col min="5" max="5" width="16.85546875" style="2" customWidth="1"/>
    <col min="6" max="6" width="20.5703125" style="2" customWidth="1"/>
    <col min="7" max="7" width="24" style="2" customWidth="1"/>
    <col min="8" max="16384" width="9.140625" style="2"/>
  </cols>
  <sheetData>
    <row r="1" spans="1:7" s="1" customFormat="1">
      <c r="G1" s="15" t="s">
        <v>53</v>
      </c>
    </row>
    <row r="3" spans="1:7" ht="20.25">
      <c r="A3" s="40" t="s">
        <v>7</v>
      </c>
      <c r="B3" s="40"/>
      <c r="C3" s="40"/>
      <c r="D3" s="40"/>
      <c r="E3" s="40"/>
      <c r="F3" s="40"/>
      <c r="G3" s="40"/>
    </row>
    <row r="4" spans="1:7" ht="20.25">
      <c r="A4" s="16"/>
      <c r="B4" s="16"/>
      <c r="C4" s="16"/>
      <c r="D4" s="16"/>
      <c r="E4" s="17"/>
      <c r="F4" s="17"/>
      <c r="G4" s="17"/>
    </row>
    <row r="5" spans="1:7">
      <c r="A5" s="43" t="s">
        <v>52</v>
      </c>
      <c r="B5" s="43"/>
      <c r="C5" s="43"/>
      <c r="D5" s="43"/>
      <c r="E5" s="43"/>
      <c r="F5" s="43"/>
      <c r="G5" s="43"/>
    </row>
    <row r="6" spans="1:7" ht="19.5" customHeight="1">
      <c r="A6" s="44" t="s">
        <v>4</v>
      </c>
      <c r="B6" s="44" t="s">
        <v>8</v>
      </c>
      <c r="C6" s="44" t="s">
        <v>9</v>
      </c>
      <c r="D6" s="41" t="s">
        <v>6</v>
      </c>
      <c r="E6" s="42" t="s">
        <v>14</v>
      </c>
      <c r="F6" s="42" t="s">
        <v>2</v>
      </c>
      <c r="G6" s="42" t="s">
        <v>3</v>
      </c>
    </row>
    <row r="7" spans="1:7" ht="18.75" customHeight="1">
      <c r="A7" s="44"/>
      <c r="B7" s="44"/>
      <c r="C7" s="44"/>
      <c r="D7" s="41"/>
      <c r="E7" s="42"/>
      <c r="F7" s="42"/>
      <c r="G7" s="42"/>
    </row>
    <row r="8" spans="1:7" ht="32.25" customHeight="1">
      <c r="A8" s="44"/>
      <c r="B8" s="44"/>
      <c r="C8" s="44"/>
      <c r="D8" s="41"/>
      <c r="E8" s="42"/>
      <c r="F8" s="42"/>
      <c r="G8" s="42"/>
    </row>
    <row r="9" spans="1:7" ht="32.25" customHeight="1">
      <c r="A9" s="26">
        <v>1</v>
      </c>
      <c r="B9" s="27" t="s">
        <v>84</v>
      </c>
      <c r="C9" s="28"/>
      <c r="D9" s="29" t="s">
        <v>85</v>
      </c>
      <c r="E9" s="30">
        <v>1</v>
      </c>
      <c r="F9" s="34">
        <v>1981056.36</v>
      </c>
      <c r="G9" s="34">
        <f>E9*F9</f>
        <v>1981056.36</v>
      </c>
    </row>
    <row r="10" spans="1:7" ht="42" customHeight="1">
      <c r="A10" s="25" t="s">
        <v>55</v>
      </c>
      <c r="B10" s="22" t="s">
        <v>19</v>
      </c>
      <c r="C10" s="56" t="s">
        <v>47</v>
      </c>
      <c r="D10" s="18" t="s">
        <v>13</v>
      </c>
      <c r="E10" s="21">
        <v>1</v>
      </c>
      <c r="F10" s="59"/>
      <c r="G10" s="62"/>
    </row>
    <row r="11" spans="1:7" ht="24" customHeight="1">
      <c r="A11" s="25" t="s">
        <v>56</v>
      </c>
      <c r="B11" s="22" t="s">
        <v>20</v>
      </c>
      <c r="C11" s="57"/>
      <c r="D11" s="18" t="s">
        <v>13</v>
      </c>
      <c r="E11" s="21">
        <v>1</v>
      </c>
      <c r="F11" s="60"/>
      <c r="G11" s="63"/>
    </row>
    <row r="12" spans="1:7" ht="24" customHeight="1">
      <c r="A12" s="25" t="s">
        <v>57</v>
      </c>
      <c r="B12" s="22" t="s">
        <v>21</v>
      </c>
      <c r="C12" s="57"/>
      <c r="D12" s="18" t="s">
        <v>13</v>
      </c>
      <c r="E12" s="21">
        <v>1</v>
      </c>
      <c r="F12" s="60"/>
      <c r="G12" s="63"/>
    </row>
    <row r="13" spans="1:7" ht="24" customHeight="1">
      <c r="A13" s="25" t="s">
        <v>58</v>
      </c>
      <c r="B13" s="22" t="s">
        <v>22</v>
      </c>
      <c r="C13" s="57"/>
      <c r="D13" s="18" t="s">
        <v>13</v>
      </c>
      <c r="E13" s="21">
        <v>1</v>
      </c>
      <c r="F13" s="60"/>
      <c r="G13" s="63"/>
    </row>
    <row r="14" spans="1:7" ht="42.75" customHeight="1">
      <c r="A14" s="25" t="s">
        <v>59</v>
      </c>
      <c r="B14" s="22" t="s">
        <v>23</v>
      </c>
      <c r="C14" s="57"/>
      <c r="D14" s="18" t="s">
        <v>13</v>
      </c>
      <c r="E14" s="21">
        <v>1</v>
      </c>
      <c r="F14" s="60"/>
      <c r="G14" s="63"/>
    </row>
    <row r="15" spans="1:7" ht="27" customHeight="1">
      <c r="A15" s="25" t="s">
        <v>60</v>
      </c>
      <c r="B15" s="22" t="s">
        <v>24</v>
      </c>
      <c r="C15" s="57"/>
      <c r="D15" s="18" t="s">
        <v>13</v>
      </c>
      <c r="E15" s="21">
        <v>1</v>
      </c>
      <c r="F15" s="60"/>
      <c r="G15" s="63"/>
    </row>
    <row r="16" spans="1:7" ht="30" customHeight="1">
      <c r="A16" s="25" t="s">
        <v>61</v>
      </c>
      <c r="B16" s="22" t="s">
        <v>25</v>
      </c>
      <c r="C16" s="57"/>
      <c r="D16" s="18" t="s">
        <v>13</v>
      </c>
      <c r="E16" s="21">
        <v>1</v>
      </c>
      <c r="F16" s="60"/>
      <c r="G16" s="63"/>
    </row>
    <row r="17" spans="1:7" ht="30" customHeight="1">
      <c r="A17" s="25" t="s">
        <v>62</v>
      </c>
      <c r="B17" s="22" t="s">
        <v>26</v>
      </c>
      <c r="C17" s="57"/>
      <c r="D17" s="18" t="s">
        <v>13</v>
      </c>
      <c r="E17" s="21">
        <v>1</v>
      </c>
      <c r="F17" s="60"/>
      <c r="G17" s="63"/>
    </row>
    <row r="18" spans="1:7" ht="30" customHeight="1">
      <c r="A18" s="25" t="s">
        <v>63</v>
      </c>
      <c r="B18" s="22" t="s">
        <v>27</v>
      </c>
      <c r="C18" s="57"/>
      <c r="D18" s="18" t="s">
        <v>13</v>
      </c>
      <c r="E18" s="21">
        <v>1</v>
      </c>
      <c r="F18" s="60"/>
      <c r="G18" s="63"/>
    </row>
    <row r="19" spans="1:7" ht="30" customHeight="1">
      <c r="A19" s="25" t="s">
        <v>64</v>
      </c>
      <c r="B19" s="22" t="s">
        <v>28</v>
      </c>
      <c r="C19" s="57"/>
      <c r="D19" s="18" t="s">
        <v>13</v>
      </c>
      <c r="E19" s="21">
        <v>1</v>
      </c>
      <c r="F19" s="60"/>
      <c r="G19" s="63"/>
    </row>
    <row r="20" spans="1:7" ht="30" customHeight="1">
      <c r="A20" s="25" t="s">
        <v>65</v>
      </c>
      <c r="B20" s="22" t="s">
        <v>29</v>
      </c>
      <c r="C20" s="57"/>
      <c r="D20" s="18" t="s">
        <v>13</v>
      </c>
      <c r="E20" s="21">
        <v>1</v>
      </c>
      <c r="F20" s="60"/>
      <c r="G20" s="63"/>
    </row>
    <row r="21" spans="1:7" ht="30" customHeight="1">
      <c r="A21" s="25" t="s">
        <v>66</v>
      </c>
      <c r="B21" s="22" t="s">
        <v>30</v>
      </c>
      <c r="C21" s="57"/>
      <c r="D21" s="18" t="s">
        <v>13</v>
      </c>
      <c r="E21" s="21">
        <v>1</v>
      </c>
      <c r="F21" s="60"/>
      <c r="G21" s="63"/>
    </row>
    <row r="22" spans="1:7" ht="30" customHeight="1">
      <c r="A22" s="25" t="s">
        <v>67</v>
      </c>
      <c r="B22" s="22" t="s">
        <v>31</v>
      </c>
      <c r="C22" s="57"/>
      <c r="D22" s="18" t="s">
        <v>13</v>
      </c>
      <c r="E22" s="21">
        <v>1</v>
      </c>
      <c r="F22" s="60"/>
      <c r="G22" s="63"/>
    </row>
    <row r="23" spans="1:7" ht="45" customHeight="1">
      <c r="A23" s="25" t="s">
        <v>68</v>
      </c>
      <c r="B23" s="22" t="s">
        <v>32</v>
      </c>
      <c r="C23" s="57"/>
      <c r="D23" s="18" t="s">
        <v>13</v>
      </c>
      <c r="E23" s="21">
        <v>1</v>
      </c>
      <c r="F23" s="60"/>
      <c r="G23" s="63"/>
    </row>
    <row r="24" spans="1:7" ht="24" customHeight="1">
      <c r="A24" s="25" t="s">
        <v>69</v>
      </c>
      <c r="B24" s="22" t="s">
        <v>33</v>
      </c>
      <c r="C24" s="57"/>
      <c r="D24" s="18" t="s">
        <v>13</v>
      </c>
      <c r="E24" s="21">
        <v>1</v>
      </c>
      <c r="F24" s="60"/>
      <c r="G24" s="63"/>
    </row>
    <row r="25" spans="1:7" ht="27" customHeight="1">
      <c r="A25" s="25" t="s">
        <v>70</v>
      </c>
      <c r="B25" s="22" t="s">
        <v>34</v>
      </c>
      <c r="C25" s="57"/>
      <c r="D25" s="18" t="s">
        <v>13</v>
      </c>
      <c r="E25" s="21">
        <v>1</v>
      </c>
      <c r="F25" s="60"/>
      <c r="G25" s="63"/>
    </row>
    <row r="26" spans="1:7" ht="42.75" customHeight="1">
      <c r="A26" s="25" t="s">
        <v>71</v>
      </c>
      <c r="B26" s="22" t="s">
        <v>35</v>
      </c>
      <c r="C26" s="57"/>
      <c r="D26" s="18" t="s">
        <v>13</v>
      </c>
      <c r="E26" s="21">
        <v>1</v>
      </c>
      <c r="F26" s="60"/>
      <c r="G26" s="63"/>
    </row>
    <row r="27" spans="1:7" ht="42" customHeight="1">
      <c r="A27" s="25" t="s">
        <v>72</v>
      </c>
      <c r="B27" s="22" t="s">
        <v>36</v>
      </c>
      <c r="C27" s="57"/>
      <c r="D27" s="18" t="s">
        <v>13</v>
      </c>
      <c r="E27" s="21">
        <v>1</v>
      </c>
      <c r="F27" s="60"/>
      <c r="G27" s="63"/>
    </row>
    <row r="28" spans="1:7" ht="45" customHeight="1">
      <c r="A28" s="25" t="s">
        <v>73</v>
      </c>
      <c r="B28" s="22" t="s">
        <v>37</v>
      </c>
      <c r="C28" s="57"/>
      <c r="D28" s="18" t="s">
        <v>13</v>
      </c>
      <c r="E28" s="21">
        <v>1</v>
      </c>
      <c r="F28" s="60"/>
      <c r="G28" s="63"/>
    </row>
    <row r="29" spans="1:7" ht="32.25" customHeight="1">
      <c r="A29" s="25" t="s">
        <v>74</v>
      </c>
      <c r="B29" s="22" t="s">
        <v>38</v>
      </c>
      <c r="C29" s="57"/>
      <c r="D29" s="18" t="s">
        <v>13</v>
      </c>
      <c r="E29" s="21">
        <v>1</v>
      </c>
      <c r="F29" s="60"/>
      <c r="G29" s="63"/>
    </row>
    <row r="30" spans="1:7" ht="47.25" customHeight="1">
      <c r="A30" s="25" t="s">
        <v>75</v>
      </c>
      <c r="B30" s="22" t="s">
        <v>39</v>
      </c>
      <c r="C30" s="57"/>
      <c r="D30" s="18" t="s">
        <v>13</v>
      </c>
      <c r="E30" s="21">
        <v>1</v>
      </c>
      <c r="F30" s="60"/>
      <c r="G30" s="63"/>
    </row>
    <row r="31" spans="1:7" ht="45" customHeight="1">
      <c r="A31" s="25" t="s">
        <v>76</v>
      </c>
      <c r="B31" s="22" t="s">
        <v>40</v>
      </c>
      <c r="C31" s="57"/>
      <c r="D31" s="18" t="s">
        <v>13</v>
      </c>
      <c r="E31" s="21">
        <v>1</v>
      </c>
      <c r="F31" s="60"/>
      <c r="G31" s="63"/>
    </row>
    <row r="32" spans="1:7" ht="32.25" customHeight="1">
      <c r="A32" s="25" t="s">
        <v>77</v>
      </c>
      <c r="B32" s="23" t="s">
        <v>41</v>
      </c>
      <c r="C32" s="57"/>
      <c r="D32" s="18" t="s">
        <v>13</v>
      </c>
      <c r="E32" s="21">
        <v>1</v>
      </c>
      <c r="F32" s="60"/>
      <c r="G32" s="63"/>
    </row>
    <row r="33" spans="1:7" ht="42.75" customHeight="1">
      <c r="A33" s="25" t="s">
        <v>78</v>
      </c>
      <c r="B33" s="24" t="s">
        <v>42</v>
      </c>
      <c r="C33" s="57"/>
      <c r="D33" s="18" t="s">
        <v>13</v>
      </c>
      <c r="E33" s="21">
        <v>1</v>
      </c>
      <c r="F33" s="60"/>
      <c r="G33" s="63"/>
    </row>
    <row r="34" spans="1:7" ht="26.25" customHeight="1">
      <c r="A34" s="25" t="s">
        <v>79</v>
      </c>
      <c r="B34" s="24" t="s">
        <v>43</v>
      </c>
      <c r="C34" s="57"/>
      <c r="D34" s="18" t="s">
        <v>13</v>
      </c>
      <c r="E34" s="21">
        <v>1</v>
      </c>
      <c r="F34" s="60"/>
      <c r="G34" s="63"/>
    </row>
    <row r="35" spans="1:7" ht="26.25" customHeight="1">
      <c r="A35" s="25" t="s">
        <v>80</v>
      </c>
      <c r="B35" s="24" t="s">
        <v>44</v>
      </c>
      <c r="C35" s="57"/>
      <c r="D35" s="18" t="s">
        <v>13</v>
      </c>
      <c r="E35" s="21">
        <v>1</v>
      </c>
      <c r="F35" s="60"/>
      <c r="G35" s="63"/>
    </row>
    <row r="36" spans="1:7" ht="27" customHeight="1">
      <c r="A36" s="25" t="s">
        <v>81</v>
      </c>
      <c r="B36" s="24" t="s">
        <v>45</v>
      </c>
      <c r="C36" s="57"/>
      <c r="D36" s="18" t="s">
        <v>13</v>
      </c>
      <c r="E36" s="21">
        <v>1</v>
      </c>
      <c r="F36" s="60"/>
      <c r="G36" s="63"/>
    </row>
    <row r="37" spans="1:7" ht="23.25" customHeight="1">
      <c r="A37" s="25" t="s">
        <v>82</v>
      </c>
      <c r="B37" s="24" t="s">
        <v>46</v>
      </c>
      <c r="C37" s="58"/>
      <c r="D37" s="18" t="s">
        <v>13</v>
      </c>
      <c r="E37" s="21">
        <v>1</v>
      </c>
      <c r="F37" s="61"/>
      <c r="G37" s="64"/>
    </row>
    <row r="38" spans="1:7" ht="44.25" customHeight="1">
      <c r="A38" s="31" t="s">
        <v>83</v>
      </c>
      <c r="B38" s="32" t="s">
        <v>88</v>
      </c>
      <c r="C38" s="33" t="s">
        <v>87</v>
      </c>
      <c r="D38" s="36" t="s">
        <v>86</v>
      </c>
      <c r="E38" s="30">
        <v>1</v>
      </c>
      <c r="F38" s="34">
        <v>127118.64</v>
      </c>
      <c r="G38" s="35">
        <f>E38*F38</f>
        <v>127118.64</v>
      </c>
    </row>
    <row r="39" spans="1:7">
      <c r="A39" s="52" t="s">
        <v>0</v>
      </c>
      <c r="B39" s="53"/>
      <c r="C39" s="53"/>
      <c r="D39" s="53"/>
      <c r="E39" s="53"/>
      <c r="F39" s="53"/>
      <c r="G39" s="20">
        <f>SUM(G9:G38)</f>
        <v>2108175</v>
      </c>
    </row>
    <row r="40" spans="1:7">
      <c r="A40" s="52" t="s">
        <v>5</v>
      </c>
      <c r="B40" s="53"/>
      <c r="C40" s="53"/>
      <c r="D40" s="53"/>
      <c r="E40" s="53"/>
      <c r="F40" s="53"/>
      <c r="G40" s="20">
        <f>G39*0.18</f>
        <v>379471.5</v>
      </c>
    </row>
    <row r="41" spans="1:7">
      <c r="A41" s="52" t="s">
        <v>1</v>
      </c>
      <c r="B41" s="53"/>
      <c r="C41" s="53"/>
      <c r="D41" s="53"/>
      <c r="E41" s="53"/>
      <c r="F41" s="53"/>
      <c r="G41" s="20">
        <f>SUM(G39:G40)</f>
        <v>2487646.5</v>
      </c>
    </row>
    <row r="42" spans="1:7" ht="26.25" customHeight="1">
      <c r="A42" s="54" t="s">
        <v>15</v>
      </c>
      <c r="B42" s="55"/>
      <c r="C42" s="55"/>
      <c r="D42" s="55"/>
      <c r="E42" s="55"/>
      <c r="F42" s="55"/>
      <c r="G42" s="55"/>
    </row>
    <row r="43" spans="1:7">
      <c r="A43" s="19"/>
      <c r="B43" s="19"/>
      <c r="C43" s="19"/>
      <c r="D43" s="19"/>
      <c r="E43" s="19"/>
      <c r="F43" s="19"/>
      <c r="G43" s="19"/>
    </row>
    <row r="44" spans="1:7" ht="108.75" customHeight="1">
      <c r="A44" s="45" t="s">
        <v>17</v>
      </c>
      <c r="B44" s="46"/>
      <c r="C44" s="46"/>
      <c r="D44" s="46"/>
      <c r="E44" s="46"/>
      <c r="F44" s="46"/>
      <c r="G44" s="47"/>
    </row>
    <row r="45" spans="1:7" ht="30.75" customHeight="1">
      <c r="A45" s="48" t="s">
        <v>18</v>
      </c>
      <c r="B45" s="49"/>
      <c r="C45" s="49"/>
      <c r="D45" s="49"/>
      <c r="E45" s="49"/>
      <c r="F45" s="49"/>
      <c r="G45" s="50"/>
    </row>
    <row r="46" spans="1:7" ht="42.75" customHeight="1">
      <c r="A46" s="39" t="s">
        <v>16</v>
      </c>
      <c r="B46" s="39"/>
      <c r="C46" s="39"/>
      <c r="D46" s="39"/>
      <c r="E46" s="39"/>
      <c r="F46" s="39"/>
      <c r="G46" s="39"/>
    </row>
    <row r="47" spans="1:7" ht="24" customHeight="1">
      <c r="A47" s="38" t="s">
        <v>48</v>
      </c>
      <c r="B47" s="38"/>
      <c r="C47" s="38"/>
      <c r="D47" s="38"/>
      <c r="E47" s="38"/>
      <c r="F47" s="38"/>
      <c r="G47" s="38"/>
    </row>
    <row r="48" spans="1:7" ht="87" customHeight="1">
      <c r="A48" s="65" t="s">
        <v>89</v>
      </c>
      <c r="B48" s="65"/>
      <c r="C48" s="65"/>
      <c r="D48" s="65"/>
      <c r="E48" s="65"/>
      <c r="F48" s="65"/>
      <c r="G48" s="65"/>
    </row>
    <row r="49" spans="1:7" ht="87" customHeight="1">
      <c r="A49" s="51" t="s">
        <v>51</v>
      </c>
      <c r="B49" s="51"/>
      <c r="C49" s="51"/>
      <c r="D49" s="51"/>
      <c r="E49" s="51"/>
      <c r="F49" s="51"/>
      <c r="G49" s="51"/>
    </row>
    <row r="50" spans="1:7" ht="41.25" customHeight="1">
      <c r="A50" s="37" t="s">
        <v>54</v>
      </c>
      <c r="B50" s="37"/>
      <c r="C50" s="37"/>
      <c r="D50" s="37"/>
      <c r="E50" s="37"/>
      <c r="F50" s="37"/>
      <c r="G50" s="37"/>
    </row>
    <row r="51" spans="1:7">
      <c r="A51" s="1"/>
      <c r="B51" s="3"/>
      <c r="C51" s="1"/>
      <c r="D51" s="6"/>
      <c r="F51" s="8"/>
      <c r="G51" s="1"/>
    </row>
    <row r="52" spans="1:7">
      <c r="A52" s="1"/>
      <c r="B52" s="9" t="s">
        <v>49</v>
      </c>
      <c r="C52" s="4"/>
      <c r="D52" s="10" t="s">
        <v>50</v>
      </c>
      <c r="F52" s="7"/>
    </row>
    <row r="53" spans="1:7">
      <c r="A53" s="1"/>
      <c r="B53" s="4"/>
      <c r="C53" s="4"/>
      <c r="D53" s="4"/>
      <c r="F53" s="4"/>
    </row>
    <row r="54" spans="1:7">
      <c r="B54" s="4"/>
      <c r="C54" s="4"/>
      <c r="D54" s="4" t="s">
        <v>11</v>
      </c>
      <c r="F54" s="4"/>
    </row>
    <row r="55" spans="1:7" ht="72.75" customHeight="1">
      <c r="B55" s="4"/>
      <c r="C55" s="4"/>
      <c r="D55" s="4"/>
      <c r="F55" s="4"/>
      <c r="G55" s="4"/>
    </row>
    <row r="56" spans="1:7">
      <c r="B56" s="4" t="s">
        <v>10</v>
      </c>
      <c r="C56" s="4"/>
      <c r="D56" s="5" t="s">
        <v>12</v>
      </c>
      <c r="F56" s="5"/>
    </row>
    <row r="57" spans="1:7">
      <c r="B57" s="11"/>
      <c r="C57" s="12"/>
      <c r="D57" s="13"/>
      <c r="E57"/>
      <c r="F57" s="14"/>
      <c r="G57" s="12"/>
    </row>
  </sheetData>
  <mergeCells count="23">
    <mergeCell ref="A41:F41"/>
    <mergeCell ref="A42:G42"/>
    <mergeCell ref="C10:C37"/>
    <mergeCell ref="F10:F37"/>
    <mergeCell ref="G10:G37"/>
    <mergeCell ref="A39:F39"/>
    <mergeCell ref="A40:F40"/>
    <mergeCell ref="A50:G50"/>
    <mergeCell ref="A47:G47"/>
    <mergeCell ref="A46:G46"/>
    <mergeCell ref="A3:G3"/>
    <mergeCell ref="D6:D8"/>
    <mergeCell ref="E6:E8"/>
    <mergeCell ref="F6:F8"/>
    <mergeCell ref="G6:G8"/>
    <mergeCell ref="A5:G5"/>
    <mergeCell ref="C6:C8"/>
    <mergeCell ref="B6:B8"/>
    <mergeCell ref="A6:A8"/>
    <mergeCell ref="A44:G44"/>
    <mergeCell ref="A45:G45"/>
    <mergeCell ref="A48:G48"/>
    <mergeCell ref="A49:G49"/>
  </mergeCells>
  <printOptions horizontalCentered="1"/>
  <pageMargins left="0.59055118110236227" right="0.59055118110236227" top="0.98425196850393704" bottom="0.59055118110236227" header="0.31496062992125984" footer="0.31496062992125984"/>
  <pageSetup paperSize="9" scale="61" fitToHeight="100"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Лот №1</vt:lpstr>
      <vt:lpstr>Лист2</vt:lpstr>
      <vt:lpstr>Лист3</vt:lpstr>
      <vt:lpstr>'Лот №1'!Область_печати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2015-06-09T07:31:43Z</dcterms:modified>
</cp:coreProperties>
</file>